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580BDE2C-2C5D-4C9C-8287-B12BDEA9DD1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 русск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3" i="1" l="1"/>
  <c r="G14" i="1"/>
  <c r="G15" i="1"/>
  <c r="G12" i="1"/>
  <c r="G16" i="1" l="1"/>
</calcChain>
</file>

<file path=xl/sharedStrings.xml><?xml version="1.0" encoding="utf-8"?>
<sst xmlns="http://schemas.openxmlformats.org/spreadsheetml/2006/main" count="37" uniqueCount="30">
  <si>
    <t xml:space="preserve">                                Утверждаю</t>
  </si>
  <si>
    <t xml:space="preserve">                                Директор ГКП на ПХВ"Многопрофильная городская </t>
  </si>
  <si>
    <t xml:space="preserve">                 детская больница №1"акимата города Астана</t>
  </si>
  <si>
    <t xml:space="preserve">            ____________________Шаймердинова А.Х.</t>
  </si>
  <si>
    <t xml:space="preserve">МНН
</t>
  </si>
  <si>
    <t xml:space="preserve">Лек. форма
</t>
  </si>
  <si>
    <t xml:space="preserve">Ед. изм.
</t>
  </si>
  <si>
    <t xml:space="preserve">кол-во
</t>
  </si>
  <si>
    <t xml:space="preserve">Цена
</t>
  </si>
  <si>
    <t>сумма</t>
  </si>
  <si>
    <t>№</t>
  </si>
  <si>
    <t xml:space="preserve">ИНКОТЕРМС </t>
  </si>
  <si>
    <t>Срок поставки</t>
  </si>
  <si>
    <t xml:space="preserve">по заявке заказчика </t>
  </si>
  <si>
    <t xml:space="preserve"> Самостоятельный      закуп  на 2024 год</t>
  </si>
  <si>
    <t>платные услуги</t>
  </si>
  <si>
    <t>ампула</t>
  </si>
  <si>
    <t>Сумма</t>
  </si>
  <si>
    <t>Адеметионин</t>
  </si>
  <si>
    <t>лиофилизат для приготовления раствора 500 мг№5</t>
  </si>
  <si>
    <t>Дипиридамол</t>
  </si>
  <si>
    <t>тб 25 мг</t>
  </si>
  <si>
    <t>табл</t>
  </si>
  <si>
    <t>Кальций глюконат</t>
  </si>
  <si>
    <t>раствор для инъекций 10% 10 мл</t>
  </si>
  <si>
    <t>Напроксен</t>
  </si>
  <si>
    <t>таб 275 мг</t>
  </si>
  <si>
    <t>тб</t>
  </si>
  <si>
    <t>Восемьсот пятьдесят семь тысяч тенге 00 тиын</t>
  </si>
  <si>
    <t>DDP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</si>
</sst>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8" fillId="0" borderId="4" xfId="0" applyFont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0" fillId="0" borderId="5" xfId="0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6"/>
  <sheetViews>
    <sheetView tabSelected="1" workbookViewId="0">
      <selection activeCell="I16" sqref="I16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3.85546875" customWidth="1"/>
  </cols>
  <sheetData>
    <row r="4" spans="1:9" ht="15.75" x14ac:dyDescent="0.25">
      <c r="C4" s="21" t="s">
        <v>0</v>
      </c>
      <c r="D4" s="21"/>
      <c r="E4" s="21"/>
      <c r="F4" s="21"/>
      <c r="G4" s="21"/>
    </row>
    <row r="5" spans="1:9" ht="15.75" x14ac:dyDescent="0.25">
      <c r="C5" s="22" t="s">
        <v>1</v>
      </c>
      <c r="D5" s="22"/>
      <c r="E5" s="22"/>
      <c r="F5" s="22"/>
      <c r="G5" s="22"/>
    </row>
    <row r="6" spans="1:9" ht="15.75" x14ac:dyDescent="0.25">
      <c r="C6" s="22" t="s">
        <v>2</v>
      </c>
      <c r="D6" s="22"/>
      <c r="E6" s="22"/>
      <c r="F6" s="22"/>
      <c r="G6" s="22"/>
    </row>
    <row r="7" spans="1:9" ht="15.75" x14ac:dyDescent="0.25">
      <c r="C7" s="22" t="s">
        <v>3</v>
      </c>
      <c r="D7" s="22"/>
      <c r="E7" s="22"/>
      <c r="F7" s="22"/>
      <c r="G7" s="22"/>
    </row>
    <row r="8" spans="1:9" ht="15.75" x14ac:dyDescent="0.25">
      <c r="B8" t="s">
        <v>15</v>
      </c>
      <c r="C8" s="1"/>
      <c r="D8" s="1"/>
      <c r="E8" s="1"/>
      <c r="F8" s="1"/>
      <c r="G8" s="1"/>
    </row>
    <row r="10" spans="1:9" x14ac:dyDescent="0.25">
      <c r="C10" s="2" t="s">
        <v>14</v>
      </c>
    </row>
    <row r="11" spans="1:9" ht="28.5" x14ac:dyDescent="0.25">
      <c r="A11" s="3" t="s">
        <v>10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5" t="s">
        <v>11</v>
      </c>
      <c r="I11" s="5" t="s">
        <v>12</v>
      </c>
    </row>
    <row r="12" spans="1:9" ht="30.75" customHeight="1" x14ac:dyDescent="0.25">
      <c r="A12" s="7">
        <v>1</v>
      </c>
      <c r="B12" s="13" t="s">
        <v>18</v>
      </c>
      <c r="C12" s="4" t="s">
        <v>19</v>
      </c>
      <c r="D12" s="8" t="s">
        <v>16</v>
      </c>
      <c r="E12" s="8">
        <v>50</v>
      </c>
      <c r="F12" s="8">
        <v>3500</v>
      </c>
      <c r="G12" s="8">
        <f>E12*F12</f>
        <v>175000</v>
      </c>
      <c r="H12" s="23" t="s">
        <v>29</v>
      </c>
      <c r="I12" s="6" t="s">
        <v>13</v>
      </c>
    </row>
    <row r="13" spans="1:9" ht="31.5" customHeight="1" x14ac:dyDescent="0.25">
      <c r="A13" s="7">
        <v>2</v>
      </c>
      <c r="B13" s="13" t="s">
        <v>20</v>
      </c>
      <c r="C13" s="4" t="s">
        <v>21</v>
      </c>
      <c r="D13" s="8" t="s">
        <v>22</v>
      </c>
      <c r="E13" s="8">
        <v>3000</v>
      </c>
      <c r="F13" s="9">
        <v>22</v>
      </c>
      <c r="G13" s="8">
        <f t="shared" ref="G13:G15" si="0">E13*F13</f>
        <v>66000</v>
      </c>
      <c r="H13" s="23" t="s">
        <v>29</v>
      </c>
      <c r="I13" s="6" t="s">
        <v>13</v>
      </c>
    </row>
    <row r="14" spans="1:9" ht="45.75" customHeight="1" x14ac:dyDescent="0.25">
      <c r="A14" s="7">
        <v>3</v>
      </c>
      <c r="B14" s="13" t="s">
        <v>23</v>
      </c>
      <c r="C14" s="4" t="s">
        <v>24</v>
      </c>
      <c r="D14" s="8" t="s">
        <v>16</v>
      </c>
      <c r="E14" s="8">
        <v>2000</v>
      </c>
      <c r="F14" s="9">
        <v>175</v>
      </c>
      <c r="G14" s="8">
        <f t="shared" si="0"/>
        <v>350000</v>
      </c>
      <c r="H14" s="23" t="s">
        <v>29</v>
      </c>
      <c r="I14" s="6" t="s">
        <v>13</v>
      </c>
    </row>
    <row r="15" spans="1:9" ht="57.75" customHeight="1" x14ac:dyDescent="0.25">
      <c r="A15" s="18">
        <v>4</v>
      </c>
      <c r="B15" s="12" t="s">
        <v>25</v>
      </c>
      <c r="C15" s="16" t="s">
        <v>26</v>
      </c>
      <c r="D15" s="17" t="s">
        <v>27</v>
      </c>
      <c r="E15" s="17">
        <v>2000</v>
      </c>
      <c r="F15" s="19">
        <v>133</v>
      </c>
      <c r="G15" s="17">
        <f t="shared" si="0"/>
        <v>266000</v>
      </c>
      <c r="H15" s="23" t="s">
        <v>29</v>
      </c>
      <c r="I15" s="6" t="s">
        <v>13</v>
      </c>
    </row>
    <row r="16" spans="1:9" ht="54" customHeight="1" x14ac:dyDescent="0.25">
      <c r="A16" s="10"/>
      <c r="B16" s="14" t="s">
        <v>17</v>
      </c>
      <c r="C16" s="20" t="s">
        <v>28</v>
      </c>
      <c r="D16" s="20"/>
      <c r="E16" s="20"/>
      <c r="F16" s="15"/>
      <c r="G16" s="11">
        <f>SUM(G12:G15)</f>
        <v>857000</v>
      </c>
      <c r="H16" s="11"/>
      <c r="I16" s="6"/>
    </row>
  </sheetData>
  <mergeCells count="4">
    <mergeCell ref="C4:G4"/>
    <mergeCell ref="C5:G5"/>
    <mergeCell ref="C6:G6"/>
    <mergeCell ref="C7:G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 русск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2024-09-10T11:07:59Z</dcterms:modified>
</cp:coreProperties>
</file>